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idlingtonparishcouncil.sharepoint.com/sites/KidlingtonParishCouncil/Shared Documents/Councillor Share/2025/Community/19 June/"/>
    </mc:Choice>
  </mc:AlternateContent>
  <xr:revisionPtr revIDLastSave="340" documentId="13_ncr:1_{BF8DC53F-33AA-4AEC-9BB0-CA1B9F00DB36}" xr6:coauthVersionLast="47" xr6:coauthVersionMax="47" xr10:uidLastSave="{A98B27DB-BC31-4432-BA69-4DB03D812AAC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1" l="1"/>
</calcChain>
</file>

<file path=xl/sharedStrings.xml><?xml version="1.0" encoding="utf-8"?>
<sst xmlns="http://schemas.openxmlformats.org/spreadsheetml/2006/main" count="322" uniqueCount="239">
  <si>
    <t>ORGANISATION</t>
  </si>
  <si>
    <t>ADDRESS</t>
  </si>
  <si>
    <t>St Johns First Aid</t>
  </si>
  <si>
    <t>First Aid cover x 2 paramedics</t>
  </si>
  <si>
    <t>Primesite Media</t>
  </si>
  <si>
    <t>Mikes Donkeys</t>
  </si>
  <si>
    <t xml:space="preserve">Karl Bushell </t>
  </si>
  <si>
    <t>Fire brigade</t>
  </si>
  <si>
    <t>Aly Bateman/Bletch Stables</t>
  </si>
  <si>
    <t>Ice Cream Man</t>
  </si>
  <si>
    <t>Confirmed if not on a shout will attend</t>
  </si>
  <si>
    <t>Community Police</t>
  </si>
  <si>
    <t>Perry/Hatwell Fair</t>
  </si>
  <si>
    <t>Steven.Surman@sja.org.uk</t>
  </si>
  <si>
    <t>Farms2ewe mobile farm</t>
  </si>
  <si>
    <t>hollieireland@yahoo.co.uk</t>
  </si>
  <si>
    <t>Hollie Ireland Telephone Number 07780 654348</t>
  </si>
  <si>
    <t>jennifer.butler@outdooracademy.co.uk</t>
  </si>
  <si>
    <t>Outdoor Academy</t>
  </si>
  <si>
    <t>stables@mikesdonkeys.co.uk</t>
  </si>
  <si>
    <t>Sadie Thomas</t>
  </si>
  <si>
    <t>karllbushell@hotmail.com</t>
  </si>
  <si>
    <t xml:space="preserve">icecream@misternicecream.com </t>
  </si>
  <si>
    <t>Chris Lane/Bletchingdon</t>
  </si>
  <si>
    <t>email sent to team to advise of day and time</t>
  </si>
  <si>
    <t>kerryhatwell@hotmail.com</t>
  </si>
  <si>
    <t>Various outside stalls/co-ordinted via CDC/local providers</t>
  </si>
  <si>
    <t>Yellow Bird &lt;yellowbirdfacepainting@gmail.com&gt;</t>
  </si>
  <si>
    <t>Corinna (contact via Newsletter)</t>
  </si>
  <si>
    <t>Phil Butcher</t>
  </si>
  <si>
    <t>Confirmed</t>
  </si>
  <si>
    <t>phil@gck.org.uk</t>
  </si>
  <si>
    <t>Sue.Marchand@cherwellandsouthnorthants.gov.uk</t>
  </si>
  <si>
    <t>Edward.Frape@Cherwell-DC.gov.Uk</t>
  </si>
  <si>
    <t>Brassband</t>
  </si>
  <si>
    <t>Green Lane</t>
  </si>
  <si>
    <t>PLInsurance</t>
  </si>
  <si>
    <t>PL Insurance</t>
  </si>
  <si>
    <t xml:space="preserve">Various </t>
  </si>
  <si>
    <t>Alex</t>
  </si>
  <si>
    <t>GoKarts</t>
  </si>
  <si>
    <t>TBC</t>
  </si>
  <si>
    <t>Team Rubicon - Action Sports School &lt;info@teamrubicon.co.uk&gt;</t>
  </si>
  <si>
    <t>Singers</t>
  </si>
  <si>
    <t>KAOS</t>
  </si>
  <si>
    <t xml:space="preserve">Community Emergency Planning </t>
  </si>
  <si>
    <t>Dynamic Design</t>
  </si>
  <si>
    <t xml:space="preserve">TOTAL SPEND: </t>
  </si>
  <si>
    <t>Kidlington NHPT &lt;KidlingtonNHPT@thamesvalley.police.uk&gt;</t>
  </si>
  <si>
    <t>Mann, Paul - Oxfordshire County Council &lt;Paul.Mann@Oxfordshire.gov.uk&gt;</t>
  </si>
  <si>
    <t>MP Dance Troupe</t>
  </si>
  <si>
    <t>Emily Thresher &lt;Emily@mpdance.co.uk&gt;</t>
  </si>
  <si>
    <r>
      <rPr>
        <b/>
        <sz val="10"/>
        <rFont val="Arial"/>
        <family val="2"/>
      </rPr>
      <t>2.30pm/3pm</t>
    </r>
    <r>
      <rPr>
        <sz val="10"/>
        <rFont val="Arial"/>
        <family val="2"/>
      </rPr>
      <t xml:space="preserve"> - Confirmed attendance for 30 mins/1 hr  </t>
    </r>
  </si>
  <si>
    <t>Butterfly Group</t>
  </si>
  <si>
    <t>Badger Group</t>
  </si>
  <si>
    <t>St Mary’s Field Group</t>
  </si>
  <si>
    <t>Beekeeper Group</t>
  </si>
  <si>
    <t>Green Stalls:</t>
  </si>
  <si>
    <t>Canal &amp; River Trust</t>
  </si>
  <si>
    <t>Abundance</t>
  </si>
  <si>
    <t>Harvest at Home</t>
  </si>
  <si>
    <t>Wild Kidlington</t>
  </si>
  <si>
    <t xml:space="preserve">WISH </t>
  </si>
  <si>
    <t>Leah Matinson - SewPiggies - hats, bags, hair accessories etc</t>
  </si>
  <si>
    <t>Gaynor  Croker - crafts</t>
  </si>
  <si>
    <t>Katherine Mead - Little Treasuerers small crafts</t>
  </si>
  <si>
    <t>Hannah Brown - craft knitted and sewn items</t>
  </si>
  <si>
    <t>Community Stalls</t>
  </si>
  <si>
    <t>GAB - Activity stall</t>
  </si>
  <si>
    <t>Bill &amp; Val Butcher - Royal British Legion</t>
  </si>
  <si>
    <t>Commercial Stalls</t>
  </si>
  <si>
    <t>Activity Stands</t>
  </si>
  <si>
    <t>Donkey Rides</t>
  </si>
  <si>
    <t>Community Police/TVP</t>
  </si>
  <si>
    <t>Small Fair Rides x 3</t>
  </si>
  <si>
    <t>Climbing Wall</t>
  </si>
  <si>
    <t>Caving System</t>
  </si>
  <si>
    <t>Rubicon Skate Ramps</t>
  </si>
  <si>
    <t>Go Karts</t>
  </si>
  <si>
    <t>Brass Band</t>
  </si>
  <si>
    <t>Fire Engine (if no shout!)</t>
  </si>
  <si>
    <t>Food/Refreshments</t>
  </si>
  <si>
    <t>Table Tennis/Pavilion (plus stall)</t>
  </si>
  <si>
    <t>Andrew Busby/Plant Stall</t>
  </si>
  <si>
    <t>Carol - Silver Star charity - fundraising stall</t>
  </si>
  <si>
    <t>Craft Stalls: TO BE LOCATED IN ONE AREA - PARKING AT DOCS</t>
  </si>
  <si>
    <t>Kelly White/CDC - Animal Trails - plus stall etc.</t>
  </si>
  <si>
    <t>Green Stalls location at the front of Ehall as normal - they know their set up</t>
  </si>
  <si>
    <t>These are activities to be located at the rear of Exeter Close and access from there</t>
  </si>
  <si>
    <t>plus VAT</t>
  </si>
  <si>
    <t>Forte Entertainment 4 hours land zorbing</t>
  </si>
  <si>
    <t>Yes 2.30pm - 3pm</t>
  </si>
  <si>
    <t>Battle, Christopher - Oxfordshire County Council &lt;Christopher.Battle@Oxfordshire.gov.uk&gt;</t>
  </si>
  <si>
    <t xml:space="preserve">Yes 1.15pm-2.15pm </t>
  </si>
  <si>
    <t>These craft stalls x TBC plus will be located at the rear of Exeter Hall beween the kitchen and (nursery) terrapin building - all craft stalls will be located here and will have their own gazebos and tables</t>
  </si>
  <si>
    <t>confirmed</t>
  </si>
  <si>
    <t xml:space="preserve">confirmed </t>
  </si>
  <si>
    <t>1 X only booked for this year</t>
  </si>
  <si>
    <t xml:space="preserve">Emailed </t>
  </si>
  <si>
    <t>Emailed</t>
  </si>
  <si>
    <t>Email address details</t>
  </si>
  <si>
    <t>DISCOUNTED</t>
  </si>
  <si>
    <t>Ice Cream Van (o be located by the area)</t>
  </si>
  <si>
    <t>Zorbing (back field by donkeys)</t>
  </si>
  <si>
    <t>Farm Animals - confirmed</t>
  </si>
  <si>
    <t>Facepainters x 1 - confirmed</t>
  </si>
  <si>
    <t>SOL Samba (Oxford Band)</t>
  </si>
  <si>
    <t>Mathew Croker - craft</t>
  </si>
  <si>
    <t>Confirmed attendance</t>
  </si>
  <si>
    <t>info@funtimebounce.co.uk'</t>
  </si>
  <si>
    <t>Bouncy Castle</t>
  </si>
  <si>
    <t>Cherwell Collective (to be located at the kitchen area at Exeter Hall) BBQ &amp; Cake Stall</t>
  </si>
  <si>
    <r>
      <t xml:space="preserve">few enquiries - advsed </t>
    </r>
    <r>
      <rPr>
        <u/>
        <sz val="10"/>
        <rFont val="Arial"/>
        <family val="2"/>
      </rPr>
      <t>no indoor stalls</t>
    </r>
  </si>
  <si>
    <t>Kidlinks - Activiity stall (to be next to GAB stall as last year)</t>
  </si>
  <si>
    <t>Jaz Kundi Community Health Watch stall</t>
  </si>
  <si>
    <t>Amanda Weller - Girlguiding Stall</t>
  </si>
  <si>
    <t>Carmen Zamanfar - Sobell Hospice</t>
  </si>
  <si>
    <t>Trella &amp; Dudley Wallis - Charity Animal Welfare Stall</t>
  </si>
  <si>
    <t>Margaret Day - Friends of St Mary's Kidlington (not SMF)</t>
  </si>
  <si>
    <t>Chris Mason - Cherwell Swifts</t>
  </si>
  <si>
    <t>Nette Clarke - Horizon Rangers Stall - Activity Stall</t>
  </si>
  <si>
    <t>Phil Durrant - KEG</t>
  </si>
  <si>
    <t>Phil Durrant - Kid Baptist Church -  game for children</t>
  </si>
  <si>
    <t>Sophie Nicks - Alt Emporium - Jewellery stall</t>
  </si>
  <si>
    <t>Andy Pedley - Woodstock &amp; District U3A</t>
  </si>
  <si>
    <t xml:space="preserve">Ruth Mo - Growing Spaces </t>
  </si>
  <si>
    <t>Emily Steward - Craft Stall</t>
  </si>
  <si>
    <t>Listed</t>
  </si>
  <si>
    <t xml:space="preserve">Samba Drummers x 12 </t>
  </si>
  <si>
    <t>Yes 12-1pm</t>
  </si>
  <si>
    <t>12 players</t>
  </si>
  <si>
    <t>Funtime Bounce</t>
  </si>
  <si>
    <t>Paolob - craft stall (not 2024)</t>
  </si>
  <si>
    <t>David Taylor - Macmillan Cancer Support (not 2024)</t>
  </si>
  <si>
    <t>Georgina Honey - Bee Sew Snazzy (close to Kelly White) (not 2024)</t>
  </si>
  <si>
    <t>Christien Mondun - bike for  transport needs on the day</t>
  </si>
  <si>
    <t>GALA DAY COSTS - SATURDAY - 19 JULY  2025 - 11AM - 3PM</t>
  </si>
  <si>
    <t>Jeremy Dale &lt;jeremy@jeremydale.com&gt;</t>
  </si>
  <si>
    <t>2025 Costs</t>
  </si>
  <si>
    <t>Jeremy Dale</t>
  </si>
  <si>
    <t>Band "Vodka Shots" to be hosted in the Main hall x 2 sets of 45 mins</t>
  </si>
  <si>
    <t>Forte Entertainment &lt;events@forte-entertainment.co.uk&gt;</t>
  </si>
  <si>
    <t>Anne Churchill Stone &lt;kaostreasurer@gmail.com&gt;</t>
  </si>
  <si>
    <t xml:space="preserve">secretary@kidlingtonconcertbrass.org.uk </t>
  </si>
  <si>
    <t>Julia Burson &lt;info@holidayclubsofoxfordshire.co.uk&gt;</t>
  </si>
  <si>
    <t>**New for 2025**</t>
  </si>
  <si>
    <t xml:space="preserve">12noon-1pm </t>
  </si>
  <si>
    <t>Fair rides - same location as 2024</t>
  </si>
  <si>
    <t>Climbing Wall - same location as 2024</t>
  </si>
  <si>
    <t>Farm animals - same location as 2024</t>
  </si>
  <si>
    <t>same location as 2024</t>
  </si>
  <si>
    <t>TBC/Chris Lane??</t>
  </si>
  <si>
    <t xml:space="preserve">TBC </t>
  </si>
  <si>
    <t>Boni/Dance Group?</t>
  </si>
  <si>
    <t>pending</t>
  </si>
  <si>
    <t>pending reply</t>
  </si>
  <si>
    <t>TBA</t>
  </si>
  <si>
    <t>not attend 2025</t>
  </si>
  <si>
    <t>£695+VAT</t>
  </si>
  <si>
    <t>£850 DEP</t>
  </si>
  <si>
    <t>(incl above)</t>
  </si>
  <si>
    <t>£100 DEP</t>
  </si>
  <si>
    <t>£580 +VAT</t>
  </si>
  <si>
    <t>CONFIRMED</t>
  </si>
  <si>
    <t>SUBSTITUTE</t>
  </si>
  <si>
    <t>TO REQUEST</t>
  </si>
  <si>
    <t xml:space="preserve">Rubicon </t>
  </si>
  <si>
    <t>Zorbing (back field) PENDING</t>
  </si>
  <si>
    <t>Uggy's Pizza</t>
  </si>
  <si>
    <t>*New* 2025 location at the rear by Ice Cream Man</t>
  </si>
  <si>
    <t>Uggy's Pizza &lt;uggyspizza@gmail.com&gt;</t>
  </si>
  <si>
    <t>Boni Goodgame &lt;boni@dance10theatreschool.co.uk&gt;</t>
  </si>
  <si>
    <t>Poster design completed - displayed in bus stops from 30 June 2025 prior to event</t>
  </si>
  <si>
    <t>Janet Crowther - Key Medical Practice</t>
  </si>
  <si>
    <t>Numbers?</t>
  </si>
  <si>
    <t>emailed 27.5.2025</t>
  </si>
  <si>
    <t>Cherwell District Council</t>
  </si>
  <si>
    <t>Pending</t>
  </si>
  <si>
    <t>Velo Electric Bikes</t>
  </si>
  <si>
    <t>john.clark@velospeed.co.uk</t>
  </si>
  <si>
    <t>In KIND</t>
  </si>
  <si>
    <t>no charge</t>
  </si>
  <si>
    <t>Percentage</t>
  </si>
  <si>
    <t>Percentrage</t>
  </si>
  <si>
    <t>Stall</t>
  </si>
  <si>
    <t>cost?</t>
  </si>
  <si>
    <t>£450 TBA</t>
  </si>
  <si>
    <t>DEPOSIT ??</t>
  </si>
  <si>
    <t xml:space="preserve">DEPOSIT PAID </t>
  </si>
  <si>
    <r>
      <rPr>
        <b/>
        <sz val="10"/>
        <rFont val="Arial"/>
        <family val="2"/>
      </rPr>
      <t>1.15pm/2.15pm</t>
    </r>
    <r>
      <rPr>
        <sz val="10"/>
        <rFont val="Arial"/>
        <family val="2"/>
      </rPr>
      <t xml:space="preserve"> (to allot set up)</t>
    </r>
  </si>
  <si>
    <t>1pm-2pm (Time confirmed)</t>
  </si>
  <si>
    <t>Fire &amp; Rescue - fire engine - if they do not have a shout</t>
  </si>
  <si>
    <t>fingers crossed for 2025!!</t>
  </si>
  <si>
    <t>various stalls listed below</t>
  </si>
  <si>
    <t>CPRE (to be confirmed)</t>
  </si>
  <si>
    <t>Tina Williams - Dogs for Good</t>
  </si>
  <si>
    <t>Tenley Soanes - Patient Participation Group Key Medical Practise</t>
  </si>
  <si>
    <t>Tom Johnston - Kidlington Leisure Centre</t>
  </si>
  <si>
    <t>Kid&amp;DisHistorical Society - Henry Brougham</t>
  </si>
  <si>
    <t>Damian Trinder - Wood crafts</t>
  </si>
  <si>
    <t>Imogen - Bellevie Care £50 Fee</t>
  </si>
  <si>
    <t>Elecric Bikes  -  Confirmed with sample bikes available for trying</t>
  </si>
  <si>
    <t>Uggy's Pizza (to be located by he park area)</t>
  </si>
  <si>
    <t>Teas/Coffees/Drinks - WISH/Cherwell Collective</t>
  </si>
  <si>
    <t>Sarah Ablett/Honey Stall</t>
  </si>
  <si>
    <t>OCC/Paul Mann EAP (hinges on volunteers)</t>
  </si>
  <si>
    <t>Graham Kirby - Methodist Church</t>
  </si>
  <si>
    <t>These are community stalls and will be located between Exeter Hall (between doctors and EH) &amp; Exeter Close</t>
  </si>
  <si>
    <t>Heather Pearce - craft stall - handmade cards</t>
  </si>
  <si>
    <t>Paula Terziu - Brandon Trust</t>
  </si>
  <si>
    <t>Lisan Henton - glass ceramics</t>
  </si>
  <si>
    <t>Challenor Spokes - Kidlington Artists Group</t>
  </si>
  <si>
    <t>Can't attend for 2025/ **Pending response**</t>
  </si>
  <si>
    <t>Caving System - same location as 2024</t>
  </si>
  <si>
    <t>Boncy Castle 25ft x 25ft - supervised - same location as 2024</t>
  </si>
  <si>
    <t>Works Shops/ Peformance - same location as last year</t>
  </si>
  <si>
    <t>located on Forum building court - same location as 2024</t>
  </si>
  <si>
    <t>Skateboards/bikes/ramps - tennis court - same location as 2024</t>
  </si>
  <si>
    <t>Velo Bikes - Yarnton Nurseries ** back for 2025** test rides</t>
  </si>
  <si>
    <t>Same location as 2024</t>
  </si>
  <si>
    <t>Email confirmation received - same location as 2024</t>
  </si>
  <si>
    <t>Pavilion - Table Tennis activity plus charity stall for donkey sanctuary</t>
  </si>
  <si>
    <r>
      <t xml:space="preserve">Facepainter/Glitter Facepainter  </t>
    </r>
    <r>
      <rPr>
        <sz val="11"/>
        <color rgb="FFFF0000"/>
        <rFont val="Calibri"/>
        <family val="2"/>
        <scheme val="minor"/>
      </rPr>
      <t>(replacement facepainter)</t>
    </r>
  </si>
  <si>
    <t>Update on Banners (actioned)</t>
  </si>
  <si>
    <t>Additonal Recycling and Waste Bins - booked</t>
  </si>
  <si>
    <t>Bus shelter advertisements - to be displayed at end of June (actioned)</t>
  </si>
  <si>
    <t>Hay Bales/order 20? Need to request</t>
  </si>
  <si>
    <t>community police invited to attend (email sent) same location as 2024</t>
  </si>
  <si>
    <t xml:space="preserve">Community/Craft </t>
  </si>
  <si>
    <t>11.00 - 12ish???? Requested attendance - pending response</t>
  </si>
  <si>
    <t>2.30pm Performance?</t>
  </si>
  <si>
    <t>Confirmed attendance - Performance 11.45 - 1.45</t>
  </si>
  <si>
    <t>Grace Church - Phil Butcher/language game</t>
  </si>
  <si>
    <t>Tami Warriner - craft stall</t>
  </si>
  <si>
    <t>Community Singers</t>
  </si>
  <si>
    <t>finance@kidhp.org.uk; peggy.harwood17@btinternet.com</t>
  </si>
  <si>
    <t xml:space="preserve">Matthew Surrage - wooden crafts </t>
  </si>
  <si>
    <t>indoors Main Hall 11am-12ish or outside ?????</t>
  </si>
  <si>
    <t>gig.coordinator@solsamba.co.uk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</si>
</sst>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8" formatCode="&quot;£&quot;#,##0.00;[Red]\-&quot;£&quot;#,##0.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rgb="FF007AD6"/>
      <name val="Arial"/>
      <family val="2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b/>
      <sz val="1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u/>
      <sz val="10"/>
      <name val="Arial"/>
      <family val="2"/>
    </font>
    <font>
      <b/>
      <sz val="11"/>
      <color rgb="FF242424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C000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AE589C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6" fillId="2" borderId="0" applyNumberFormat="0" applyBorder="0" applyAlignment="0" applyProtection="0"/>
    <xf numFmtId="0" fontId="25" fillId="12" borderId="0" applyNumberFormat="0" applyBorder="0" applyAlignment="0" applyProtection="0"/>
  </cellStyleXfs>
  <cellXfs count="126">
    <xf numFmtId="0" fontId="0" fillId="0" borderId="0" xfId="0"/>
    <xf numFmtId="0" fontId="1" fillId="0" borderId="0" xfId="1"/>
    <xf numFmtId="0" fontId="2" fillId="0" borderId="0" xfId="1" applyFont="1"/>
    <xf numFmtId="0" fontId="6" fillId="0" borderId="0" xfId="1" applyFont="1"/>
    <xf numFmtId="0" fontId="4" fillId="0" borderId="0" xfId="1" applyFont="1"/>
    <xf numFmtId="4" fontId="1" fillId="0" borderId="0" xfId="1" applyNumberFormat="1" applyAlignment="1">
      <alignment horizontal="center"/>
    </xf>
    <xf numFmtId="0" fontId="8" fillId="0" borderId="0" xfId="1" applyFont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0" borderId="0" xfId="2" applyBorder="1" applyAlignment="1" applyProtection="1">
      <alignment horizontal="left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/>
    <xf numFmtId="2" fontId="10" fillId="0" borderId="0" xfId="1" applyNumberFormat="1" applyFont="1" applyAlignment="1">
      <alignment horizontal="left" vertical="top"/>
    </xf>
    <xf numFmtId="2" fontId="5" fillId="0" borderId="0" xfId="2" applyNumberFormat="1" applyFont="1" applyFill="1" applyBorder="1" applyAlignment="1" applyProtection="1">
      <alignment horizontal="left" vertical="top"/>
    </xf>
    <xf numFmtId="2" fontId="5" fillId="0" borderId="0" xfId="1" applyNumberFormat="1" applyFont="1" applyAlignment="1">
      <alignment horizontal="left" vertical="top"/>
    </xf>
    <xf numFmtId="2" fontId="9" fillId="0" borderId="0" xfId="0" applyNumberFormat="1" applyFont="1" applyAlignment="1">
      <alignment horizontal="left" vertical="top"/>
    </xf>
    <xf numFmtId="0" fontId="3" fillId="0" borderId="0" xfId="2" applyAlignment="1" applyProtection="1"/>
    <xf numFmtId="0" fontId="13" fillId="0" borderId="0" xfId="1" applyFont="1"/>
    <xf numFmtId="0" fontId="14" fillId="0" borderId="0" xfId="0" applyFont="1"/>
    <xf numFmtId="0" fontId="12" fillId="0" borderId="0" xfId="1" applyFont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/>
    <xf numFmtId="0" fontId="17" fillId="2" borderId="4" xfId="3" applyFont="1" applyBorder="1" applyAlignment="1">
      <alignment horizontal="left"/>
    </xf>
    <xf numFmtId="0" fontId="17" fillId="2" borderId="5" xfId="3" applyFont="1" applyBorder="1" applyAlignment="1">
      <alignment horizontal="left"/>
    </xf>
    <xf numFmtId="0" fontId="17" fillId="2" borderId="6" xfId="3" applyFont="1" applyBorder="1" applyAlignment="1">
      <alignment horizontal="left"/>
    </xf>
    <xf numFmtId="0" fontId="17" fillId="2" borderId="1" xfId="3" applyFont="1" applyBorder="1" applyAlignment="1">
      <alignment horizontal="left"/>
    </xf>
    <xf numFmtId="8" fontId="17" fillId="2" borderId="1" xfId="3" applyNumberFormat="1" applyFont="1" applyBorder="1" applyAlignment="1">
      <alignment horizontal="left"/>
    </xf>
    <xf numFmtId="6" fontId="17" fillId="2" borderId="1" xfId="3" applyNumberFormat="1" applyFont="1" applyBorder="1" applyAlignment="1">
      <alignment horizontal="left"/>
    </xf>
    <xf numFmtId="0" fontId="12" fillId="3" borderId="0" xfId="1" applyFont="1" applyFill="1"/>
    <xf numFmtId="0" fontId="14" fillId="3" borderId="2" xfId="0" applyFont="1" applyFill="1" applyBorder="1"/>
    <xf numFmtId="0" fontId="0" fillId="3" borderId="7" xfId="0" applyFill="1" applyBorder="1"/>
    <xf numFmtId="0" fontId="6" fillId="0" borderId="0" xfId="0" applyFont="1"/>
    <xf numFmtId="0" fontId="13" fillId="5" borderId="0" xfId="1" applyFont="1" applyFill="1"/>
    <xf numFmtId="0" fontId="6" fillId="5" borderId="0" xfId="1" applyFont="1" applyFill="1"/>
    <xf numFmtId="0" fontId="1" fillId="5" borderId="0" xfId="1" applyFill="1"/>
    <xf numFmtId="0" fontId="15" fillId="4" borderId="0" xfId="0" applyFont="1" applyFill="1" applyAlignment="1">
      <alignment vertical="center"/>
    </xf>
    <xf numFmtId="0" fontId="6" fillId="4" borderId="0" xfId="1" applyFont="1" applyFill="1"/>
    <xf numFmtId="0" fontId="13" fillId="4" borderId="0" xfId="1" applyFont="1" applyFill="1"/>
    <xf numFmtId="0" fontId="2" fillId="3" borderId="0" xfId="1" applyFont="1" applyFill="1"/>
    <xf numFmtId="0" fontId="0" fillId="4" borderId="0" xfId="0" applyFill="1"/>
    <xf numFmtId="0" fontId="1" fillId="4" borderId="7" xfId="1" applyFill="1" applyBorder="1" applyAlignment="1">
      <alignment horizontal="left"/>
    </xf>
    <xf numFmtId="0" fontId="14" fillId="7" borderId="2" xfId="0" applyFont="1" applyFill="1" applyBorder="1"/>
    <xf numFmtId="0" fontId="18" fillId="0" borderId="0" xfId="0" applyFont="1"/>
    <xf numFmtId="0" fontId="5" fillId="5" borderId="0" xfId="0" applyFont="1" applyFill="1"/>
    <xf numFmtId="0" fontId="19" fillId="0" borderId="0" xfId="1" applyFont="1"/>
    <xf numFmtId="0" fontId="19" fillId="0" borderId="0" xfId="1" applyFont="1" applyAlignment="1">
      <alignment horizontal="left"/>
    </xf>
    <xf numFmtId="0" fontId="9" fillId="0" borderId="0" xfId="0" applyFont="1"/>
    <xf numFmtId="0" fontId="20" fillId="0" borderId="0" xfId="1" applyFont="1"/>
    <xf numFmtId="0" fontId="9" fillId="4" borderId="0" xfId="0" applyFont="1" applyFill="1"/>
    <xf numFmtId="0" fontId="9" fillId="3" borderId="0" xfId="0" applyFont="1" applyFill="1"/>
    <xf numFmtId="0" fontId="9" fillId="0" borderId="2" xfId="0" applyFont="1" applyBorder="1"/>
    <xf numFmtId="0" fontId="19" fillId="0" borderId="1" xfId="1" applyFont="1" applyBorder="1"/>
    <xf numFmtId="2" fontId="10" fillId="0" borderId="3" xfId="1" applyNumberFormat="1" applyFont="1" applyBorder="1" applyAlignment="1">
      <alignment horizontal="left" vertical="top"/>
    </xf>
    <xf numFmtId="0" fontId="19" fillId="0" borderId="3" xfId="1" applyFont="1" applyBorder="1" applyAlignment="1">
      <alignment horizontal="left"/>
    </xf>
    <xf numFmtId="0" fontId="9" fillId="0" borderId="3" xfId="0" applyFont="1" applyBorder="1"/>
    <xf numFmtId="0" fontId="20" fillId="0" borderId="3" xfId="1" applyFont="1" applyBorder="1"/>
    <xf numFmtId="0" fontId="15" fillId="0" borderId="1" xfId="0" applyFont="1" applyBorder="1"/>
    <xf numFmtId="0" fontId="21" fillId="0" borderId="0" xfId="0" applyFont="1"/>
    <xf numFmtId="0" fontId="22" fillId="0" borderId="0" xfId="1" applyFont="1"/>
    <xf numFmtId="0" fontId="23" fillId="0" borderId="0" xfId="1" applyFont="1" applyAlignment="1">
      <alignment horizontal="center" vertical="center"/>
    </xf>
    <xf numFmtId="2" fontId="24" fillId="0" borderId="0" xfId="1" applyNumberFormat="1" applyFont="1" applyAlignment="1">
      <alignment horizontal="left" vertical="top"/>
    </xf>
    <xf numFmtId="0" fontId="23" fillId="0" borderId="0" xfId="1" applyFont="1" applyAlignment="1">
      <alignment horizontal="left" vertical="center"/>
    </xf>
    <xf numFmtId="0" fontId="14" fillId="3" borderId="0" xfId="0" applyFont="1" applyFill="1" applyAlignment="1">
      <alignment vertical="center"/>
    </xf>
    <xf numFmtId="0" fontId="0" fillId="3" borderId="0" xfId="0" applyFill="1"/>
    <xf numFmtId="0" fontId="14" fillId="4" borderId="0" xfId="0" applyFont="1" applyFill="1"/>
    <xf numFmtId="0" fontId="14" fillId="4" borderId="0" xfId="0" applyFont="1" applyFill="1" applyAlignment="1">
      <alignment horizontal="left"/>
    </xf>
    <xf numFmtId="0" fontId="14" fillId="5" borderId="0" xfId="0" applyFont="1" applyFill="1"/>
    <xf numFmtId="0" fontId="14" fillId="5" borderId="0" xfId="0" applyFont="1" applyFill="1" applyAlignment="1">
      <alignment horizontal="left"/>
    </xf>
    <xf numFmtId="2" fontId="15" fillId="5" borderId="0" xfId="0" applyNumberFormat="1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13" fillId="8" borderId="0" xfId="1" applyFont="1" applyFill="1"/>
    <xf numFmtId="0" fontId="6" fillId="8" borderId="0" xfId="1" applyFont="1" applyFill="1"/>
    <xf numFmtId="0" fontId="9" fillId="8" borderId="0" xfId="0" applyFont="1" applyFill="1"/>
    <xf numFmtId="0" fontId="0" fillId="5" borderId="0" xfId="0" applyFill="1"/>
    <xf numFmtId="0" fontId="14" fillId="4" borderId="2" xfId="0" applyFont="1" applyFill="1" applyBorder="1"/>
    <xf numFmtId="0" fontId="11" fillId="6" borderId="0" xfId="0" applyFont="1" applyFill="1"/>
    <xf numFmtId="0" fontId="14" fillId="9" borderId="3" xfId="0" applyFont="1" applyFill="1" applyBorder="1"/>
    <xf numFmtId="0" fontId="14" fillId="9" borderId="2" xfId="0" applyFont="1" applyFill="1" applyBorder="1"/>
    <xf numFmtId="0" fontId="0" fillId="9" borderId="7" xfId="0" applyFill="1" applyBorder="1"/>
    <xf numFmtId="0" fontId="3" fillId="0" borderId="0" xfId="2" quotePrefix="1" applyBorder="1" applyAlignment="1" applyProtection="1">
      <alignment horizontal="left"/>
    </xf>
    <xf numFmtId="0" fontId="26" fillId="12" borderId="0" xfId="4" applyFont="1"/>
    <xf numFmtId="0" fontId="13" fillId="11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4" borderId="0" xfId="0" applyFont="1" applyFill="1"/>
    <xf numFmtId="0" fontId="14" fillId="11" borderId="0" xfId="0" applyFont="1" applyFill="1"/>
    <xf numFmtId="0" fontId="14" fillId="11" borderId="0" xfId="0" applyFont="1" applyFill="1" applyAlignment="1">
      <alignment horizontal="left"/>
    </xf>
    <xf numFmtId="0" fontId="0" fillId="11" borderId="0" xfId="0" applyFill="1"/>
    <xf numFmtId="2" fontId="10" fillId="11" borderId="0" xfId="1" applyNumberFormat="1" applyFont="1" applyFill="1" applyAlignment="1">
      <alignment horizontal="left" vertical="top"/>
    </xf>
    <xf numFmtId="0" fontId="9" fillId="11" borderId="0" xfId="0" applyFont="1" applyFill="1"/>
    <xf numFmtId="0" fontId="1" fillId="0" borderId="0" xfId="1" quotePrefix="1" applyAlignment="1">
      <alignment horizontal="left"/>
    </xf>
    <xf numFmtId="0" fontId="1" fillId="5" borderId="0" xfId="2" applyFont="1" applyFill="1" applyBorder="1" applyAlignment="1" applyProtection="1"/>
    <xf numFmtId="0" fontId="29" fillId="0" borderId="0" xfId="0" applyFont="1"/>
    <xf numFmtId="0" fontId="30" fillId="2" borderId="1" xfId="3" applyFont="1" applyBorder="1" applyAlignment="1">
      <alignment horizontal="left"/>
    </xf>
    <xf numFmtId="6" fontId="30" fillId="2" borderId="1" xfId="3" applyNumberFormat="1" applyFont="1" applyBorder="1" applyAlignment="1">
      <alignment horizontal="left"/>
    </xf>
    <xf numFmtId="0" fontId="31" fillId="0" borderId="0" xfId="0" applyFont="1"/>
    <xf numFmtId="0" fontId="17" fillId="2" borderId="8" xfId="3" applyFont="1" applyBorder="1" applyAlignment="1">
      <alignment horizontal="left"/>
    </xf>
    <xf numFmtId="0" fontId="1" fillId="8" borderId="0" xfId="2" applyFont="1" applyFill="1" applyBorder="1" applyAlignment="1" applyProtection="1"/>
    <xf numFmtId="0" fontId="31" fillId="5" borderId="0" xfId="1" applyFont="1" applyFill="1"/>
    <xf numFmtId="0" fontId="31" fillId="4" borderId="0" xfId="2" applyFont="1" applyFill="1" applyBorder="1" applyAlignment="1" applyProtection="1"/>
    <xf numFmtId="0" fontId="13" fillId="11" borderId="0" xfId="0" applyFont="1" applyFill="1"/>
    <xf numFmtId="0" fontId="14" fillId="13" borderId="0" xfId="0" applyFont="1" applyFill="1"/>
    <xf numFmtId="0" fontId="12" fillId="13" borderId="2" xfId="1" applyFont="1" applyFill="1" applyBorder="1"/>
    <xf numFmtId="0" fontId="14" fillId="13" borderId="3" xfId="0" applyFont="1" applyFill="1" applyBorder="1"/>
    <xf numFmtId="0" fontId="0" fillId="13" borderId="7" xfId="0" applyFill="1" applyBorder="1"/>
    <xf numFmtId="2" fontId="15" fillId="4" borderId="0" xfId="0" applyNumberFormat="1" applyFont="1" applyFill="1" applyAlignment="1">
      <alignment horizontal="left" vertical="top"/>
    </xf>
    <xf numFmtId="2" fontId="10" fillId="14" borderId="0" xfId="1" applyNumberFormat="1" applyFont="1" applyFill="1" applyAlignment="1">
      <alignment horizontal="left" vertical="top"/>
    </xf>
    <xf numFmtId="0" fontId="13" fillId="10" borderId="1" xfId="0" applyFont="1" applyFill="1" applyBorder="1" applyAlignment="1">
      <alignment vertical="center"/>
    </xf>
    <xf numFmtId="0" fontId="13" fillId="10" borderId="0" xfId="0" applyFont="1" applyFill="1" applyAlignment="1">
      <alignment vertical="center"/>
    </xf>
    <xf numFmtId="0" fontId="14" fillId="10" borderId="0" xfId="0" applyFont="1" applyFill="1" applyAlignment="1">
      <alignment vertical="center"/>
    </xf>
    <xf numFmtId="0" fontId="14" fillId="10" borderId="0" xfId="0" applyFont="1" applyFill="1"/>
    <xf numFmtId="0" fontId="12" fillId="0" borderId="0" xfId="2" applyFont="1" applyFill="1" applyBorder="1" applyAlignment="1" applyProtection="1"/>
    <xf numFmtId="0" fontId="2" fillId="0" borderId="0" xfId="2" applyFont="1" applyFill="1" applyBorder="1" applyAlignment="1" applyProtection="1"/>
    <xf numFmtId="0" fontId="33" fillId="0" borderId="0" xfId="1" applyFont="1"/>
    <xf numFmtId="0" fontId="33" fillId="0" borderId="0" xfId="2" applyFont="1" applyFill="1" applyBorder="1" applyAlignment="1" applyProtection="1"/>
    <xf numFmtId="0" fontId="33" fillId="5" borderId="0" xfId="2" applyFont="1" applyFill="1" applyBorder="1" applyAlignment="1" applyProtection="1"/>
    <xf numFmtId="0" fontId="34" fillId="0" borderId="0" xfId="0" applyFont="1"/>
    <xf numFmtId="2" fontId="14" fillId="11" borderId="0" xfId="0" applyNumberFormat="1" applyFont="1" applyFill="1" applyAlignment="1">
      <alignment horizontal="left" vertical="top"/>
    </xf>
    <xf numFmtId="0" fontId="28" fillId="10" borderId="0" xfId="0" applyFont="1" applyFill="1" applyAlignment="1">
      <alignment vertical="center"/>
    </xf>
    <xf numFmtId="0" fontId="19" fillId="0" borderId="1" xfId="1" applyFont="1" applyBorder="1" applyAlignment="1">
      <alignment horizontal="left"/>
    </xf>
    <xf numFmtId="8" fontId="35" fillId="2" borderId="1" xfId="3" applyNumberFormat="1" applyFont="1" applyBorder="1"/>
    <xf numFmtId="0" fontId="0" fillId="0" borderId="3" xfId="0" applyBorder="1"/>
    <xf numFmtId="0" fontId="0" fillId="7" borderId="9" xfId="0" applyFill="1" applyBorder="1"/>
    <xf numFmtId="0" fontId="19" fillId="0" borderId="0" xfId="2" applyFont="1" applyFill="1" applyBorder="1" applyAlignment="1" applyProtection="1"/>
  </cellXfs>
  <cellStyles count="5">
    <cellStyle name="Bad" xfId="3" builtinId="27"/>
    <cellStyle name="Good" xfId="4" builtinId="26"/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AE589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erryhatwell@hotmail.com" TargetMode="External"/><Relationship Id="rId13" Type="http://schemas.openxmlformats.org/officeDocument/2006/relationships/hyperlink" Target="mailto:secretary@kidlingtonconcertbrass.org.uk" TargetMode="External"/><Relationship Id="rId3" Type="http://schemas.openxmlformats.org/officeDocument/2006/relationships/hyperlink" Target="mailto:hollieireland@yahoo.co.uk" TargetMode="External"/><Relationship Id="rId7" Type="http://schemas.openxmlformats.org/officeDocument/2006/relationships/hyperlink" Target="mailto:icecream@misternicecream.com" TargetMode="External"/><Relationship Id="rId12" Type="http://schemas.openxmlformats.org/officeDocument/2006/relationships/hyperlink" Target="mailto:jennifer.butler@outdooracademy.co.uk" TargetMode="External"/><Relationship Id="rId2" Type="http://schemas.openxmlformats.org/officeDocument/2006/relationships/hyperlink" Target="mailto:Steven.Surman@sja.org.uk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Christopher.Aust@Oxfordshire.gov.uk" TargetMode="External"/><Relationship Id="rId6" Type="http://schemas.openxmlformats.org/officeDocument/2006/relationships/hyperlink" Target="mailto:karllbushell@hotmail.com" TargetMode="External"/><Relationship Id="rId11" Type="http://schemas.openxmlformats.org/officeDocument/2006/relationships/hyperlink" Target="mailto:Edward.Frape@Cherwell-DC.gov.Uk" TargetMode="External"/><Relationship Id="rId5" Type="http://schemas.openxmlformats.org/officeDocument/2006/relationships/hyperlink" Target="mailto:stables@mikesdonkeys.co.uk" TargetMode="External"/><Relationship Id="rId15" Type="http://schemas.openxmlformats.org/officeDocument/2006/relationships/hyperlink" Target="mailto:finance@kidhp.org.uk;%20peggy" TargetMode="External"/><Relationship Id="rId10" Type="http://schemas.openxmlformats.org/officeDocument/2006/relationships/hyperlink" Target="mailto:Sue.Marchand@cherwellandsouthnorthants.gov.uk" TargetMode="External"/><Relationship Id="rId4" Type="http://schemas.openxmlformats.org/officeDocument/2006/relationships/hyperlink" Target="mailto:jennifer.butler@outdooracademy.co.uk" TargetMode="External"/><Relationship Id="rId9" Type="http://schemas.openxmlformats.org/officeDocument/2006/relationships/hyperlink" Target="mailto:phil@gck.org.uk" TargetMode="External"/><Relationship Id="rId14" Type="http://schemas.openxmlformats.org/officeDocument/2006/relationships/hyperlink" Target="mailto:gig.coordinator@solsamba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71"/>
  <sheetViews>
    <sheetView tabSelected="1" topLeftCell="E17" workbookViewId="0">
      <selection activeCell="K28" sqref="K28"/>
    </sheetView>
  </sheetViews>
  <sheetFormatPr defaultRowHeight="15.5" x14ac:dyDescent="0.35"/>
  <cols>
    <col min="1" max="1" width="13.1796875" customWidth="1"/>
    <col min="2" max="2" width="25.453125" customWidth="1"/>
    <col min="3" max="3" width="57.90625" customWidth="1"/>
    <col min="4" max="4" width="17.1796875" style="17" customWidth="1"/>
    <col min="5" max="5" width="40.36328125" style="12" customWidth="1"/>
    <col min="6" max="6" width="10.36328125" bestFit="1" customWidth="1"/>
    <col min="10" max="10" width="9.90625" bestFit="1" customWidth="1"/>
    <col min="11" max="11" width="11.1796875" bestFit="1" customWidth="1"/>
  </cols>
  <sheetData>
    <row r="1" spans="1:119" s="59" customFormat="1" ht="21.5" thickBot="1" x14ac:dyDescent="0.55000000000000004">
      <c r="B1" s="60"/>
      <c r="C1" s="61" t="s">
        <v>136</v>
      </c>
      <c r="D1" s="62"/>
      <c r="E1" s="63"/>
      <c r="F1" s="60"/>
      <c r="G1" s="60"/>
      <c r="H1" s="60"/>
    </row>
    <row r="2" spans="1:119" s="48" customFormat="1" ht="16" thickBot="1" x14ac:dyDescent="0.4">
      <c r="A2" s="52"/>
      <c r="B2" s="53" t="s">
        <v>0</v>
      </c>
      <c r="C2" s="53" t="s">
        <v>1</v>
      </c>
      <c r="D2" s="54"/>
      <c r="E2" s="55" t="s">
        <v>100</v>
      </c>
      <c r="F2" s="56"/>
      <c r="G2" s="57"/>
      <c r="H2" s="57"/>
      <c r="I2" s="56"/>
      <c r="J2" s="56"/>
      <c r="K2" s="58"/>
    </row>
    <row r="3" spans="1:119" s="13" customFormat="1" ht="18.5" x14ac:dyDescent="0.45">
      <c r="A3" s="45"/>
      <c r="B3" s="46" t="s">
        <v>88</v>
      </c>
      <c r="C3" s="46"/>
      <c r="D3" s="14"/>
      <c r="E3" s="47"/>
      <c r="F3" s="48"/>
      <c r="G3" s="49"/>
      <c r="H3" s="49"/>
      <c r="I3" s="48"/>
      <c r="K3" s="44"/>
    </row>
    <row r="4" spans="1:119" s="13" customFormat="1" ht="18.5" x14ac:dyDescent="0.45">
      <c r="A4" s="50"/>
      <c r="B4" s="46" t="s">
        <v>207</v>
      </c>
      <c r="C4" s="46"/>
      <c r="D4" s="14"/>
      <c r="E4" s="47"/>
      <c r="F4" s="48"/>
      <c r="G4" s="49"/>
      <c r="H4" s="49"/>
      <c r="I4" s="48"/>
      <c r="K4" s="44"/>
    </row>
    <row r="5" spans="1:119" s="13" customFormat="1" ht="18.5" x14ac:dyDescent="0.45">
      <c r="A5" s="74"/>
      <c r="B5" s="46" t="s">
        <v>94</v>
      </c>
      <c r="C5" s="46"/>
      <c r="D5" s="14"/>
      <c r="E5" s="47"/>
      <c r="F5" s="48"/>
      <c r="G5" s="49"/>
      <c r="H5" s="49"/>
      <c r="I5" s="48"/>
      <c r="K5" s="44"/>
    </row>
    <row r="6" spans="1:119" s="13" customFormat="1" ht="18.5" x14ac:dyDescent="0.45">
      <c r="A6" s="51"/>
      <c r="B6" s="46" t="s">
        <v>87</v>
      </c>
      <c r="C6" s="46"/>
      <c r="D6" s="14"/>
      <c r="E6" s="47"/>
      <c r="F6" s="48"/>
      <c r="G6" s="49"/>
      <c r="H6" s="49"/>
      <c r="I6" s="48"/>
      <c r="K6" s="44"/>
    </row>
    <row r="7" spans="1:119" s="77" customFormat="1" ht="18.5" x14ac:dyDescent="0.45">
      <c r="A7" s="91"/>
      <c r="B7" s="46" t="s">
        <v>212</v>
      </c>
      <c r="C7" s="46"/>
      <c r="D7" s="14"/>
      <c r="E7" s="47"/>
      <c r="F7" s="48"/>
      <c r="G7" s="49"/>
      <c r="H7" s="49"/>
      <c r="I7" s="48"/>
      <c r="J7" s="13"/>
      <c r="K7" s="44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</row>
    <row r="8" spans="1:119" ht="16" thickBot="1" x14ac:dyDescent="0.4">
      <c r="B8" s="4"/>
      <c r="C8" s="4"/>
      <c r="D8" s="14"/>
      <c r="E8" s="8"/>
      <c r="G8" s="1"/>
      <c r="H8" s="1"/>
      <c r="K8" s="82" t="s">
        <v>138</v>
      </c>
    </row>
    <row r="9" spans="1:119" ht="16" thickBot="1" x14ac:dyDescent="0.4">
      <c r="A9" s="20" t="s">
        <v>30</v>
      </c>
      <c r="B9" s="72" t="s">
        <v>2</v>
      </c>
      <c r="C9" s="73" t="s">
        <v>3</v>
      </c>
      <c r="D9" s="14" t="s">
        <v>95</v>
      </c>
      <c r="E9" s="9" t="s">
        <v>13</v>
      </c>
      <c r="G9" s="6"/>
      <c r="H9" s="6"/>
      <c r="K9" s="28">
        <v>114.4</v>
      </c>
      <c r="L9" t="s">
        <v>89</v>
      </c>
    </row>
    <row r="10" spans="1:119" ht="16" thickBot="1" x14ac:dyDescent="0.4">
      <c r="A10" s="23" t="s">
        <v>37</v>
      </c>
      <c r="B10" s="34" t="s">
        <v>12</v>
      </c>
      <c r="C10" s="35" t="s">
        <v>147</v>
      </c>
      <c r="D10" s="14" t="s">
        <v>155</v>
      </c>
      <c r="E10" s="9" t="s">
        <v>25</v>
      </c>
      <c r="G10" s="1"/>
      <c r="H10" s="1"/>
      <c r="K10" s="27" t="s">
        <v>180</v>
      </c>
      <c r="L10" t="s">
        <v>108</v>
      </c>
    </row>
    <row r="11" spans="1:119" ht="16" thickBot="1" x14ac:dyDescent="0.4">
      <c r="A11" s="20" t="s">
        <v>37</v>
      </c>
      <c r="B11" s="34" t="s">
        <v>18</v>
      </c>
      <c r="C11" s="35" t="s">
        <v>148</v>
      </c>
      <c r="D11" s="14" t="s">
        <v>95</v>
      </c>
      <c r="E11" s="9" t="s">
        <v>17</v>
      </c>
      <c r="G11" s="1"/>
      <c r="H11" s="1"/>
      <c r="J11" s="20" t="s">
        <v>159</v>
      </c>
      <c r="K11" s="28">
        <v>1700</v>
      </c>
      <c r="L11" t="s">
        <v>89</v>
      </c>
      <c r="M11" t="s">
        <v>95</v>
      </c>
      <c r="N11" s="20" t="s">
        <v>101</v>
      </c>
    </row>
    <row r="12" spans="1:119" ht="16" thickBot="1" x14ac:dyDescent="0.4">
      <c r="A12" s="20" t="s">
        <v>37</v>
      </c>
      <c r="B12" s="34" t="s">
        <v>18</v>
      </c>
      <c r="C12" s="35" t="s">
        <v>213</v>
      </c>
      <c r="D12" s="14" t="s">
        <v>95</v>
      </c>
      <c r="E12" s="9" t="s">
        <v>17</v>
      </c>
      <c r="G12" s="1"/>
      <c r="H12" s="1"/>
      <c r="J12" s="20"/>
      <c r="K12" s="28" t="s">
        <v>160</v>
      </c>
      <c r="L12" t="s">
        <v>89</v>
      </c>
      <c r="M12" t="s">
        <v>95</v>
      </c>
      <c r="N12" s="20" t="s">
        <v>101</v>
      </c>
    </row>
    <row r="13" spans="1:119" ht="16" thickBot="1" x14ac:dyDescent="0.4">
      <c r="A13" s="20" t="s">
        <v>37</v>
      </c>
      <c r="B13" s="34" t="s">
        <v>131</v>
      </c>
      <c r="C13" s="35" t="s">
        <v>214</v>
      </c>
      <c r="D13" s="14" t="s">
        <v>95</v>
      </c>
      <c r="E13" s="81" t="s">
        <v>109</v>
      </c>
      <c r="G13" s="1"/>
      <c r="H13" s="1"/>
      <c r="J13" s="20"/>
      <c r="K13" s="28" t="s">
        <v>162</v>
      </c>
      <c r="L13" t="s">
        <v>108</v>
      </c>
    </row>
    <row r="14" spans="1:119" ht="16" thickBot="1" x14ac:dyDescent="0.4">
      <c r="A14" s="20" t="s">
        <v>36</v>
      </c>
      <c r="B14" s="37" t="s">
        <v>14</v>
      </c>
      <c r="C14" s="38" t="s">
        <v>149</v>
      </c>
      <c r="D14" s="14" t="s">
        <v>95</v>
      </c>
      <c r="E14" s="9" t="s">
        <v>15</v>
      </c>
      <c r="F14" t="s">
        <v>16</v>
      </c>
      <c r="G14" s="1"/>
      <c r="H14" s="1"/>
      <c r="K14" s="28" t="s">
        <v>158</v>
      </c>
      <c r="L14" t="s">
        <v>108</v>
      </c>
    </row>
    <row r="15" spans="1:119" ht="16" thickBot="1" x14ac:dyDescent="0.4">
      <c r="A15" s="23" t="s">
        <v>36</v>
      </c>
      <c r="B15" s="37" t="s">
        <v>106</v>
      </c>
      <c r="C15" s="38" t="s">
        <v>215</v>
      </c>
      <c r="D15" s="14" t="s">
        <v>95</v>
      </c>
      <c r="E15" s="9" t="s">
        <v>238</v>
      </c>
      <c r="G15" s="1"/>
      <c r="H15" s="1"/>
      <c r="K15" s="28" t="s">
        <v>186</v>
      </c>
      <c r="L15" t="s">
        <v>108</v>
      </c>
    </row>
    <row r="16" spans="1:119" ht="16" thickBot="1" x14ac:dyDescent="0.4">
      <c r="A16" s="20" t="s">
        <v>36</v>
      </c>
      <c r="B16" s="34" t="s">
        <v>40</v>
      </c>
      <c r="C16" s="35" t="s">
        <v>216</v>
      </c>
      <c r="D16" s="14" t="s">
        <v>95</v>
      </c>
      <c r="E16" s="9" t="s">
        <v>144</v>
      </c>
      <c r="G16" s="22"/>
      <c r="H16" s="1"/>
      <c r="K16" s="29">
        <v>510</v>
      </c>
      <c r="L16" t="s">
        <v>30</v>
      </c>
    </row>
    <row r="17" spans="1:14" ht="16" thickBot="1" x14ac:dyDescent="0.4">
      <c r="A17" s="23" t="s">
        <v>36</v>
      </c>
      <c r="B17" s="34" t="s">
        <v>166</v>
      </c>
      <c r="C17" s="35" t="s">
        <v>217</v>
      </c>
      <c r="D17" s="14" t="s">
        <v>95</v>
      </c>
      <c r="E17" s="9" t="s">
        <v>42</v>
      </c>
      <c r="G17" s="1"/>
      <c r="H17" s="1"/>
      <c r="K17" s="29">
        <v>600</v>
      </c>
      <c r="L17" t="s">
        <v>89</v>
      </c>
      <c r="M17" t="s">
        <v>95</v>
      </c>
    </row>
    <row r="18" spans="1:14" ht="16" thickBot="1" x14ac:dyDescent="0.4">
      <c r="A18" s="23" t="s">
        <v>36</v>
      </c>
      <c r="B18" s="34" t="s">
        <v>167</v>
      </c>
      <c r="C18" s="100" t="s">
        <v>90</v>
      </c>
      <c r="D18" s="90" t="s">
        <v>154</v>
      </c>
      <c r="E18" s="9" t="s">
        <v>141</v>
      </c>
      <c r="G18" s="1"/>
      <c r="H18" s="1"/>
      <c r="K18" s="29">
        <v>583.34</v>
      </c>
      <c r="L18" t="s">
        <v>89</v>
      </c>
      <c r="M18" t="s">
        <v>96</v>
      </c>
      <c r="N18" s="20" t="s">
        <v>187</v>
      </c>
    </row>
    <row r="19" spans="1:14" ht="16" thickBot="1" x14ac:dyDescent="0.4">
      <c r="A19" s="23" t="s">
        <v>36</v>
      </c>
      <c r="B19" s="34" t="s">
        <v>178</v>
      </c>
      <c r="C19" s="35" t="s">
        <v>218</v>
      </c>
      <c r="D19" s="14" t="s">
        <v>95</v>
      </c>
      <c r="E19" s="9" t="s">
        <v>179</v>
      </c>
      <c r="G19" s="1"/>
      <c r="H19" s="1"/>
      <c r="K19" s="29" t="s">
        <v>181</v>
      </c>
      <c r="N19" s="20"/>
    </row>
    <row r="20" spans="1:14" ht="16" thickBot="1" x14ac:dyDescent="0.4">
      <c r="A20" s="20" t="s">
        <v>36</v>
      </c>
      <c r="B20" s="34" t="s">
        <v>5</v>
      </c>
      <c r="C20" s="35" t="s">
        <v>219</v>
      </c>
      <c r="D20" s="14" t="s">
        <v>95</v>
      </c>
      <c r="E20" s="9" t="s">
        <v>19</v>
      </c>
      <c r="F20" t="s">
        <v>20</v>
      </c>
      <c r="G20" s="1"/>
      <c r="H20" s="1"/>
      <c r="J20" s="20" t="s">
        <v>161</v>
      </c>
      <c r="K20" s="28">
        <v>625</v>
      </c>
      <c r="L20" t="s">
        <v>89</v>
      </c>
      <c r="M20" t="s">
        <v>95</v>
      </c>
      <c r="N20" s="20" t="s">
        <v>188</v>
      </c>
    </row>
    <row r="21" spans="1:14" ht="16" thickBot="1" x14ac:dyDescent="0.4">
      <c r="A21" s="20" t="s">
        <v>30</v>
      </c>
      <c r="B21" s="34" t="s">
        <v>168</v>
      </c>
      <c r="C21" s="35" t="s">
        <v>169</v>
      </c>
      <c r="D21" s="108" t="s">
        <v>145</v>
      </c>
      <c r="E21" s="9" t="s">
        <v>170</v>
      </c>
      <c r="G21" s="1"/>
      <c r="H21" s="1"/>
      <c r="J21" s="20" t="s">
        <v>182</v>
      </c>
      <c r="K21" s="28" t="s">
        <v>95</v>
      </c>
      <c r="N21" s="20"/>
    </row>
    <row r="22" spans="1:14" ht="16" thickBot="1" x14ac:dyDescent="0.4">
      <c r="A22" s="20" t="s">
        <v>30</v>
      </c>
      <c r="B22" s="34" t="s">
        <v>9</v>
      </c>
      <c r="C22" s="35" t="s">
        <v>220</v>
      </c>
      <c r="D22" s="14" t="s">
        <v>95</v>
      </c>
      <c r="E22" s="9" t="s">
        <v>22</v>
      </c>
      <c r="G22" s="1"/>
      <c r="H22" s="1"/>
      <c r="J22" s="20" t="s">
        <v>183</v>
      </c>
      <c r="K22" s="95" t="s">
        <v>163</v>
      </c>
    </row>
    <row r="23" spans="1:14" ht="16" thickBot="1" x14ac:dyDescent="0.4">
      <c r="A23" s="23" t="s">
        <v>36</v>
      </c>
      <c r="B23" s="39" t="s">
        <v>28</v>
      </c>
      <c r="C23" s="38" t="s">
        <v>222</v>
      </c>
      <c r="D23" s="108" t="s">
        <v>145</v>
      </c>
      <c r="E23" s="9" t="s">
        <v>27</v>
      </c>
      <c r="G23" s="1"/>
      <c r="H23" s="1"/>
      <c r="J23" s="118" t="s">
        <v>164</v>
      </c>
      <c r="K23" s="96" t="s">
        <v>163</v>
      </c>
      <c r="L23" t="s">
        <v>97</v>
      </c>
    </row>
    <row r="24" spans="1:14" ht="16" thickBot="1" x14ac:dyDescent="0.4">
      <c r="A24" s="20" t="s">
        <v>30</v>
      </c>
      <c r="B24" s="39" t="s">
        <v>29</v>
      </c>
      <c r="C24" s="41" t="s">
        <v>150</v>
      </c>
      <c r="D24" s="14" t="s">
        <v>95</v>
      </c>
      <c r="E24" s="9" t="s">
        <v>31</v>
      </c>
      <c r="G24" s="1"/>
      <c r="H24" s="1"/>
      <c r="K24" s="27" t="s">
        <v>184</v>
      </c>
      <c r="L24" t="s">
        <v>95</v>
      </c>
    </row>
    <row r="25" spans="1:14" ht="16" thickBot="1" x14ac:dyDescent="0.4">
      <c r="A25" s="20" t="s">
        <v>30</v>
      </c>
      <c r="B25" s="34" t="s">
        <v>6</v>
      </c>
      <c r="C25" s="35" t="s">
        <v>221</v>
      </c>
      <c r="D25" s="14" t="s">
        <v>95</v>
      </c>
      <c r="E25" s="9" t="s">
        <v>21</v>
      </c>
      <c r="G25" s="1"/>
      <c r="H25" s="1"/>
      <c r="K25" s="95" t="s">
        <v>163</v>
      </c>
      <c r="L25" t="s">
        <v>95</v>
      </c>
    </row>
    <row r="26" spans="1:14" ht="16" thickBot="1" x14ac:dyDescent="0.4">
      <c r="A26" s="20" t="s">
        <v>30</v>
      </c>
      <c r="B26" s="34" t="s">
        <v>139</v>
      </c>
      <c r="C26" s="35" t="s">
        <v>140</v>
      </c>
      <c r="D26" s="108" t="s">
        <v>145</v>
      </c>
      <c r="E26" s="9" t="s">
        <v>137</v>
      </c>
      <c r="G26" s="1"/>
      <c r="H26" s="1"/>
      <c r="K26" s="29">
        <v>255</v>
      </c>
      <c r="L26" t="s">
        <v>231</v>
      </c>
    </row>
    <row r="27" spans="1:14" ht="16" thickBot="1" x14ac:dyDescent="0.4">
      <c r="A27" s="23" t="s">
        <v>30</v>
      </c>
      <c r="B27" s="19" t="s">
        <v>46</v>
      </c>
      <c r="C27" s="3" t="s">
        <v>223</v>
      </c>
      <c r="D27" s="14" t="s">
        <v>96</v>
      </c>
      <c r="E27" s="9" t="s">
        <v>41</v>
      </c>
      <c r="G27" s="1"/>
      <c r="H27" s="1"/>
      <c r="K27" s="29" t="s">
        <v>185</v>
      </c>
      <c r="L27" t="s">
        <v>95</v>
      </c>
    </row>
    <row r="28" spans="1:14" ht="16" thickBot="1" x14ac:dyDescent="0.4">
      <c r="A28" s="23" t="s">
        <v>30</v>
      </c>
      <c r="B28" s="19" t="s">
        <v>176</v>
      </c>
      <c r="C28" s="3" t="s">
        <v>224</v>
      </c>
      <c r="D28" s="14" t="s">
        <v>95</v>
      </c>
      <c r="E28" s="9" t="s">
        <v>41</v>
      </c>
      <c r="G28" s="1"/>
      <c r="H28" s="1"/>
      <c r="K28" s="29">
        <v>229.45</v>
      </c>
    </row>
    <row r="29" spans="1:14" ht="16" thickBot="1" x14ac:dyDescent="0.4">
      <c r="A29" s="23" t="s">
        <v>30</v>
      </c>
      <c r="B29" s="19" t="s">
        <v>4</v>
      </c>
      <c r="C29" s="3" t="s">
        <v>225</v>
      </c>
      <c r="D29" s="14" t="s">
        <v>96</v>
      </c>
      <c r="E29" s="10" t="s">
        <v>172</v>
      </c>
      <c r="G29" s="1"/>
      <c r="H29" s="1"/>
      <c r="K29" s="29">
        <v>149</v>
      </c>
      <c r="L29" t="s">
        <v>89</v>
      </c>
      <c r="M29" t="s">
        <v>95</v>
      </c>
    </row>
    <row r="30" spans="1:14" ht="16" thickBot="1" x14ac:dyDescent="0.4">
      <c r="A30" s="20" t="s">
        <v>30</v>
      </c>
      <c r="B30" s="39" t="s">
        <v>8</v>
      </c>
      <c r="C30" s="101" t="s">
        <v>226</v>
      </c>
      <c r="D30" s="14" t="s">
        <v>151</v>
      </c>
      <c r="E30" s="21" t="s">
        <v>41</v>
      </c>
      <c r="F30" t="s">
        <v>23</v>
      </c>
      <c r="G30" s="1"/>
      <c r="H30" s="1"/>
      <c r="J30" s="94" t="s">
        <v>165</v>
      </c>
      <c r="K30" s="29" t="s">
        <v>156</v>
      </c>
    </row>
    <row r="31" spans="1:14" ht="16" thickBot="1" x14ac:dyDescent="0.4">
      <c r="A31" s="20" t="s">
        <v>30</v>
      </c>
      <c r="B31" s="72" t="s">
        <v>7</v>
      </c>
      <c r="C31" s="73" t="s">
        <v>191</v>
      </c>
      <c r="D31" s="14" t="s">
        <v>95</v>
      </c>
      <c r="E31" s="9" t="s">
        <v>92</v>
      </c>
      <c r="F31" t="s">
        <v>10</v>
      </c>
      <c r="G31" s="1"/>
      <c r="H31" s="1"/>
      <c r="K31" s="95" t="s">
        <v>163</v>
      </c>
    </row>
    <row r="32" spans="1:14" ht="16" thickBot="1" x14ac:dyDescent="0.4">
      <c r="A32" s="20" t="s">
        <v>30</v>
      </c>
      <c r="B32" s="34" t="s">
        <v>11</v>
      </c>
      <c r="C32" s="36" t="s">
        <v>227</v>
      </c>
      <c r="D32" s="14" t="s">
        <v>155</v>
      </c>
      <c r="E32" s="9" t="s">
        <v>48</v>
      </c>
      <c r="G32" s="2" t="s">
        <v>24</v>
      </c>
      <c r="H32" s="1"/>
      <c r="K32" s="27" t="s">
        <v>177</v>
      </c>
    </row>
    <row r="33" spans="1:20" ht="16" thickBot="1" x14ac:dyDescent="0.4">
      <c r="A33" s="97" t="s">
        <v>177</v>
      </c>
      <c r="B33" s="19" t="s">
        <v>45</v>
      </c>
      <c r="C33" s="115" t="s">
        <v>192</v>
      </c>
      <c r="D33" s="14" t="s">
        <v>155</v>
      </c>
      <c r="E33" s="9" t="s">
        <v>49</v>
      </c>
      <c r="G33" s="2"/>
      <c r="H33" s="1"/>
      <c r="K33" s="27" t="s">
        <v>177</v>
      </c>
    </row>
    <row r="34" spans="1:20" ht="16" thickBot="1" x14ac:dyDescent="0.4">
      <c r="A34" s="20" t="s">
        <v>30</v>
      </c>
      <c r="B34" s="30" t="s">
        <v>35</v>
      </c>
      <c r="C34" s="40" t="s">
        <v>26</v>
      </c>
      <c r="D34" s="14" t="s">
        <v>152</v>
      </c>
      <c r="E34" s="18" t="s">
        <v>32</v>
      </c>
      <c r="G34" s="18" t="s">
        <v>33</v>
      </c>
      <c r="H34" s="1"/>
      <c r="K34" s="27" t="s">
        <v>127</v>
      </c>
      <c r="L34" t="s">
        <v>98</v>
      </c>
    </row>
    <row r="35" spans="1:20" x14ac:dyDescent="0.35">
      <c r="A35" s="20" t="s">
        <v>38</v>
      </c>
      <c r="B35" s="39" t="s">
        <v>228</v>
      </c>
      <c r="C35" s="99" t="s">
        <v>193</v>
      </c>
      <c r="D35" s="14" t="s">
        <v>152</v>
      </c>
      <c r="E35" s="7" t="s">
        <v>112</v>
      </c>
      <c r="G35" s="1"/>
      <c r="H35" s="1"/>
      <c r="K35" s="24" t="s">
        <v>127</v>
      </c>
      <c r="L35" t="s">
        <v>99</v>
      </c>
    </row>
    <row r="36" spans="1:20" x14ac:dyDescent="0.35">
      <c r="A36" s="20" t="s">
        <v>130</v>
      </c>
      <c r="B36" s="34" t="s">
        <v>34</v>
      </c>
      <c r="C36" s="93" t="s">
        <v>189</v>
      </c>
      <c r="D36" s="14" t="s">
        <v>190</v>
      </c>
      <c r="E36" s="9" t="s">
        <v>143</v>
      </c>
      <c r="F36" t="s">
        <v>39</v>
      </c>
      <c r="G36" s="1"/>
      <c r="H36" s="1"/>
      <c r="K36" s="98" t="s">
        <v>93</v>
      </c>
      <c r="L36" t="s">
        <v>95</v>
      </c>
    </row>
    <row r="37" spans="1:20" x14ac:dyDescent="0.35">
      <c r="A37" s="97" t="s">
        <v>174</v>
      </c>
      <c r="B37" s="34" t="s">
        <v>234</v>
      </c>
      <c r="C37" s="117" t="s">
        <v>229</v>
      </c>
      <c r="D37" s="14" t="s">
        <v>175</v>
      </c>
      <c r="E37" s="9" t="s">
        <v>235</v>
      </c>
      <c r="G37" s="1"/>
      <c r="H37" s="1"/>
      <c r="K37" s="98" t="s">
        <v>177</v>
      </c>
    </row>
    <row r="38" spans="1:20" x14ac:dyDescent="0.35">
      <c r="A38" s="23" t="s">
        <v>30</v>
      </c>
      <c r="B38" s="19" t="s">
        <v>153</v>
      </c>
      <c r="C38" s="116" t="s">
        <v>237</v>
      </c>
      <c r="D38" s="108" t="s">
        <v>145</v>
      </c>
      <c r="E38" s="11" t="s">
        <v>171</v>
      </c>
      <c r="G38" s="1"/>
      <c r="H38" s="1"/>
      <c r="K38" s="98" t="s">
        <v>177</v>
      </c>
      <c r="L38" s="20" t="s">
        <v>230</v>
      </c>
    </row>
    <row r="39" spans="1:20" ht="16" thickBot="1" x14ac:dyDescent="0.4">
      <c r="D39" s="16"/>
      <c r="G39" s="1"/>
      <c r="H39" s="1"/>
      <c r="N39" s="33"/>
    </row>
    <row r="40" spans="1:20" ht="19" thickBot="1" x14ac:dyDescent="0.5">
      <c r="D40" s="15"/>
      <c r="E40" s="10"/>
      <c r="F40" s="5"/>
      <c r="G40" s="1"/>
      <c r="H40" s="121" t="s">
        <v>47</v>
      </c>
      <c r="I40" s="123"/>
      <c r="J40" s="123"/>
      <c r="K40" s="122">
        <f>SUM(K9:K39)</f>
        <v>4766.1899999999996</v>
      </c>
      <c r="M40" s="125"/>
    </row>
    <row r="41" spans="1:20" ht="15" thickBot="1" x14ac:dyDescent="0.4">
      <c r="A41" s="31" t="s">
        <v>57</v>
      </c>
      <c r="B41" s="32"/>
      <c r="C41" s="109" t="s">
        <v>85</v>
      </c>
      <c r="D41" s="76" t="s">
        <v>67</v>
      </c>
      <c r="E41" s="42"/>
      <c r="F41" s="104" t="s">
        <v>70</v>
      </c>
      <c r="G41" s="105"/>
      <c r="H41" s="106"/>
      <c r="I41" s="79" t="s">
        <v>71</v>
      </c>
      <c r="J41" s="78"/>
      <c r="K41" s="80"/>
      <c r="L41" s="43" t="s">
        <v>81</v>
      </c>
      <c r="M41" s="124"/>
    </row>
    <row r="42" spans="1:20" ht="14.5" x14ac:dyDescent="0.35">
      <c r="A42" s="84" t="s">
        <v>53</v>
      </c>
      <c r="B42" s="89"/>
      <c r="C42" s="110" t="s">
        <v>63</v>
      </c>
      <c r="D42" s="66" t="s">
        <v>198</v>
      </c>
      <c r="E42" s="67"/>
      <c r="F42" s="103" t="s">
        <v>201</v>
      </c>
      <c r="G42" s="103"/>
      <c r="H42" s="103"/>
      <c r="I42" s="66" t="s">
        <v>104</v>
      </c>
      <c r="J42" s="66"/>
      <c r="K42" s="66"/>
      <c r="L42" s="68" t="s">
        <v>102</v>
      </c>
      <c r="M42" s="68"/>
      <c r="N42" s="68"/>
      <c r="O42" s="75"/>
    </row>
    <row r="43" spans="1:20" ht="14.5" x14ac:dyDescent="0.35">
      <c r="A43" s="84" t="s">
        <v>54</v>
      </c>
      <c r="B43" s="89"/>
      <c r="C43" s="111" t="s">
        <v>209</v>
      </c>
      <c r="D43" s="66" t="s">
        <v>122</v>
      </c>
      <c r="E43" s="67"/>
      <c r="F43" s="103" t="s">
        <v>200</v>
      </c>
      <c r="G43" s="103"/>
      <c r="H43" s="103"/>
      <c r="I43" s="68" t="s">
        <v>72</v>
      </c>
      <c r="J43" s="68"/>
      <c r="K43" s="68"/>
      <c r="L43" s="68" t="s">
        <v>111</v>
      </c>
      <c r="M43" s="68"/>
      <c r="N43" s="68"/>
      <c r="O43" s="75"/>
      <c r="P43" s="75"/>
      <c r="Q43" s="75"/>
      <c r="R43" s="75"/>
      <c r="S43" s="75"/>
      <c r="T43" s="75"/>
    </row>
    <row r="44" spans="1:20" ht="14.5" x14ac:dyDescent="0.35">
      <c r="A44" s="64" t="s">
        <v>55</v>
      </c>
      <c r="B44" s="65"/>
      <c r="C44" s="110" t="s">
        <v>173</v>
      </c>
      <c r="D44" s="66" t="s">
        <v>232</v>
      </c>
      <c r="E44" s="67"/>
      <c r="I44" s="68" t="s">
        <v>74</v>
      </c>
      <c r="J44" s="68"/>
      <c r="K44" s="68"/>
      <c r="L44" s="68" t="s">
        <v>203</v>
      </c>
      <c r="M44" s="68"/>
      <c r="N44" s="68"/>
      <c r="O44" s="75"/>
      <c r="P44" s="75"/>
      <c r="Q44" s="75"/>
    </row>
    <row r="45" spans="1:20" ht="14.5" x14ac:dyDescent="0.35">
      <c r="A45" s="84" t="s">
        <v>119</v>
      </c>
      <c r="B45" s="89"/>
      <c r="C45" s="112" t="s">
        <v>199</v>
      </c>
      <c r="D45" s="66" t="s">
        <v>68</v>
      </c>
      <c r="E45" s="67"/>
      <c r="I45" s="68" t="s">
        <v>75</v>
      </c>
      <c r="J45" s="68"/>
      <c r="K45" s="68"/>
      <c r="L45" s="68" t="s">
        <v>202</v>
      </c>
      <c r="M45" s="68"/>
      <c r="N45" s="68"/>
      <c r="O45" s="75"/>
      <c r="P45" s="75"/>
      <c r="Q45" s="75"/>
    </row>
    <row r="46" spans="1:20" ht="14.5" x14ac:dyDescent="0.35">
      <c r="A46" s="84" t="s">
        <v>56</v>
      </c>
      <c r="B46" s="89"/>
      <c r="C46" s="110" t="s">
        <v>123</v>
      </c>
      <c r="D46" s="66" t="s">
        <v>113</v>
      </c>
      <c r="E46" s="67"/>
      <c r="I46" s="68" t="s">
        <v>76</v>
      </c>
      <c r="J46" s="68"/>
      <c r="K46" s="68"/>
      <c r="M46" s="20"/>
      <c r="N46" s="20"/>
      <c r="O46" s="20"/>
    </row>
    <row r="47" spans="1:20" ht="14.5" x14ac:dyDescent="0.35">
      <c r="A47" s="102" t="s">
        <v>58</v>
      </c>
      <c r="B47" s="89"/>
      <c r="C47" s="120" t="s">
        <v>116</v>
      </c>
      <c r="D47" s="66" t="s">
        <v>120</v>
      </c>
      <c r="E47" s="67"/>
      <c r="I47" s="68" t="s">
        <v>82</v>
      </c>
      <c r="J47" s="68"/>
      <c r="K47" s="68"/>
      <c r="M47" s="20"/>
      <c r="N47" s="20"/>
      <c r="O47" s="20"/>
    </row>
    <row r="48" spans="1:20" ht="14.5" x14ac:dyDescent="0.35">
      <c r="A48" s="64" t="s">
        <v>121</v>
      </c>
      <c r="B48" s="65"/>
      <c r="C48" s="110" t="s">
        <v>117</v>
      </c>
      <c r="D48" s="66" t="s">
        <v>69</v>
      </c>
      <c r="E48" s="67"/>
      <c r="I48" s="68" t="s">
        <v>77</v>
      </c>
      <c r="J48" s="68"/>
      <c r="K48" s="68"/>
      <c r="M48" s="20"/>
      <c r="N48" s="20"/>
      <c r="O48" s="20"/>
    </row>
    <row r="49" spans="1:15" ht="14.5" x14ac:dyDescent="0.35">
      <c r="A49" s="64" t="s">
        <v>59</v>
      </c>
      <c r="B49" s="65"/>
      <c r="C49" s="83" t="s">
        <v>132</v>
      </c>
      <c r="D49" s="68" t="s">
        <v>73</v>
      </c>
      <c r="E49" s="69"/>
      <c r="I49" s="68" t="s">
        <v>78</v>
      </c>
      <c r="J49" s="68"/>
      <c r="K49" s="68"/>
      <c r="M49" s="20"/>
      <c r="N49" s="20"/>
      <c r="O49" s="20"/>
    </row>
    <row r="50" spans="1:15" ht="14.5" x14ac:dyDescent="0.35">
      <c r="A50" s="64" t="s">
        <v>60</v>
      </c>
      <c r="B50" s="65"/>
      <c r="C50" s="110" t="s">
        <v>64</v>
      </c>
      <c r="D50" s="87" t="s">
        <v>205</v>
      </c>
      <c r="E50" s="88"/>
      <c r="I50" s="66" t="s">
        <v>105</v>
      </c>
      <c r="J50" s="66"/>
      <c r="K50" s="66"/>
      <c r="M50" s="20"/>
      <c r="N50" s="20"/>
      <c r="O50" s="20"/>
    </row>
    <row r="51" spans="1:15" ht="14.5" x14ac:dyDescent="0.35">
      <c r="A51" s="64" t="s">
        <v>61</v>
      </c>
      <c r="B51" s="65"/>
      <c r="C51" s="110" t="s">
        <v>107</v>
      </c>
      <c r="D51" s="68" t="s">
        <v>79</v>
      </c>
      <c r="E51" s="69"/>
      <c r="I51" s="68" t="s">
        <v>103</v>
      </c>
      <c r="J51" s="75"/>
      <c r="K51" s="75"/>
      <c r="M51" s="20"/>
      <c r="N51" s="20"/>
      <c r="O51" s="20"/>
    </row>
    <row r="52" spans="1:15" x14ac:dyDescent="0.35">
      <c r="A52" s="64" t="s">
        <v>62</v>
      </c>
      <c r="B52" s="65"/>
      <c r="C52" s="83" t="s">
        <v>65</v>
      </c>
      <c r="D52" s="70" t="s">
        <v>80</v>
      </c>
      <c r="E52" s="69"/>
      <c r="I52" s="68" t="s">
        <v>110</v>
      </c>
      <c r="J52" s="75"/>
      <c r="K52" s="75"/>
    </row>
    <row r="53" spans="1:15" x14ac:dyDescent="0.35">
      <c r="A53" s="84" t="s">
        <v>194</v>
      </c>
      <c r="B53" s="89"/>
      <c r="C53" s="110" t="s">
        <v>66</v>
      </c>
      <c r="D53" s="70" t="s">
        <v>86</v>
      </c>
      <c r="E53" s="71"/>
      <c r="I53" s="68" t="s">
        <v>128</v>
      </c>
      <c r="J53" s="75"/>
      <c r="K53" s="75"/>
    </row>
    <row r="54" spans="1:15" ht="14.5" x14ac:dyDescent="0.35">
      <c r="A54" s="64" t="s">
        <v>83</v>
      </c>
      <c r="B54" s="65"/>
      <c r="C54" s="83" t="s">
        <v>210</v>
      </c>
      <c r="D54" s="119" t="s">
        <v>114</v>
      </c>
      <c r="E54" s="88"/>
    </row>
    <row r="55" spans="1:15" ht="14.5" x14ac:dyDescent="0.35">
      <c r="A55" s="85" t="s">
        <v>125</v>
      </c>
      <c r="B55" s="65"/>
      <c r="C55" s="110" t="s">
        <v>84</v>
      </c>
      <c r="D55" s="119" t="s">
        <v>115</v>
      </c>
      <c r="E55" s="88"/>
    </row>
    <row r="56" spans="1:15" ht="14.5" x14ac:dyDescent="0.35">
      <c r="A56" s="64" t="s">
        <v>204</v>
      </c>
      <c r="B56" s="65"/>
      <c r="C56" s="83" t="s">
        <v>133</v>
      </c>
      <c r="D56" s="66" t="s">
        <v>135</v>
      </c>
      <c r="E56" s="86"/>
    </row>
    <row r="57" spans="1:15" ht="14.5" x14ac:dyDescent="0.35">
      <c r="A57" s="64" t="s">
        <v>54</v>
      </c>
      <c r="B57" s="65"/>
      <c r="C57" s="83" t="s">
        <v>134</v>
      </c>
      <c r="D57" s="66" t="s">
        <v>118</v>
      </c>
      <c r="E57" s="66"/>
    </row>
    <row r="58" spans="1:15" ht="14.5" x14ac:dyDescent="0.35">
      <c r="C58" s="110" t="s">
        <v>126</v>
      </c>
      <c r="D58" s="66" t="s">
        <v>124</v>
      </c>
      <c r="E58" s="66"/>
    </row>
    <row r="59" spans="1:15" x14ac:dyDescent="0.35">
      <c r="C59" s="83" t="s">
        <v>211</v>
      </c>
      <c r="D59" s="107" t="s">
        <v>197</v>
      </c>
      <c r="E59" s="67"/>
    </row>
    <row r="60" spans="1:15" x14ac:dyDescent="0.35">
      <c r="C60" s="110" t="s">
        <v>208</v>
      </c>
      <c r="D60" s="107" t="s">
        <v>195</v>
      </c>
      <c r="E60" s="67"/>
    </row>
    <row r="61" spans="1:15" x14ac:dyDescent="0.35">
      <c r="C61" s="110" t="s">
        <v>233</v>
      </c>
      <c r="D61" s="107" t="s">
        <v>196</v>
      </c>
      <c r="E61" s="67"/>
    </row>
    <row r="62" spans="1:15" x14ac:dyDescent="0.35">
      <c r="C62" s="110" t="s">
        <v>236</v>
      </c>
      <c r="D62" s="107" t="s">
        <v>206</v>
      </c>
      <c r="E62" s="67"/>
    </row>
    <row r="64" spans="1:15" ht="14.5" x14ac:dyDescent="0.35">
      <c r="D64"/>
      <c r="E64"/>
    </row>
    <row r="70" spans="1:12" x14ac:dyDescent="0.35">
      <c r="A70" s="23" t="s">
        <v>43</v>
      </c>
      <c r="B70" s="19" t="s">
        <v>44</v>
      </c>
      <c r="C70" s="113" t="s">
        <v>146</v>
      </c>
      <c r="D70" s="14" t="s">
        <v>157</v>
      </c>
      <c r="E70" s="92" t="s">
        <v>142</v>
      </c>
      <c r="G70" s="1"/>
      <c r="H70" s="1"/>
      <c r="K70" s="25" t="s">
        <v>129</v>
      </c>
      <c r="L70" t="s">
        <v>95</v>
      </c>
    </row>
    <row r="71" spans="1:12" ht="16" thickBot="1" x14ac:dyDescent="0.4">
      <c r="A71" s="20" t="s">
        <v>36</v>
      </c>
      <c r="B71" s="19" t="s">
        <v>50</v>
      </c>
      <c r="C71" s="114" t="s">
        <v>52</v>
      </c>
      <c r="D71" s="14" t="s">
        <v>157</v>
      </c>
      <c r="E71" s="11" t="s">
        <v>51</v>
      </c>
      <c r="G71" s="1"/>
      <c r="H71" s="1"/>
      <c r="K71" s="26" t="s">
        <v>91</v>
      </c>
      <c r="L71" t="s">
        <v>95</v>
      </c>
    </row>
  </sheetData>
  <hyperlinks>
    <hyperlink ref="E31" r:id="rId1" display="Christopher.Aust@Oxfordshire.gov.uk" xr:uid="{00000000-0004-0000-0000-000002000000}"/>
    <hyperlink ref="E9" r:id="rId2" xr:uid="{00000000-0004-0000-0000-000004000000}"/>
    <hyperlink ref="E14" r:id="rId3" xr:uid="{00000000-0004-0000-0000-000005000000}"/>
    <hyperlink ref="E11" r:id="rId4" xr:uid="{00000000-0004-0000-0000-000006000000}"/>
    <hyperlink ref="E20" r:id="rId5" xr:uid="{00000000-0004-0000-0000-000007000000}"/>
    <hyperlink ref="E25" r:id="rId6" xr:uid="{00000000-0004-0000-0000-000008000000}"/>
    <hyperlink ref="E22" r:id="rId7" xr:uid="{00000000-0004-0000-0000-00000A000000}"/>
    <hyperlink ref="E10" r:id="rId8" xr:uid="{00000000-0004-0000-0000-00000B000000}"/>
    <hyperlink ref="E24" r:id="rId9" xr:uid="{00000000-0004-0000-0000-00000E000000}"/>
    <hyperlink ref="E34" r:id="rId10" display="mailto:Sue.Marchand@cherwellandsouthnorthants.gov.uk" xr:uid="{00000000-0004-0000-0000-000011000000}"/>
    <hyperlink ref="G34" r:id="rId11" xr:uid="{00000000-0004-0000-0000-000012000000}"/>
    <hyperlink ref="E12" r:id="rId12" xr:uid="{5CECDEAA-E371-4847-9732-1BBFD2D5B928}"/>
    <hyperlink ref="E36" r:id="rId13" xr:uid="{32408D19-8177-4F97-B8F4-4AEAEE658C7D}"/>
    <hyperlink ref="E15" r:id="rId14" xr:uid="{B9976A0D-6056-41F1-9367-BFE0596CED44}"/>
    <hyperlink ref="E37" r:id="rId15" display="finance@kidhp.org.uk; peggy" xr:uid="{DEC59EC3-3635-4329-8D9F-E45E83E0D758}"/>
  </hyperlinks>
  <pageMargins left="0.25" right="0.25" top="0.75" bottom="0.75" header="0.3" footer="0.3"/>
  <pageSetup paperSize="8" scale="80" orientation="landscape" horizontalDpi="300" verticalDpi="3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07c000-79ca-4e2a-a31f-2409abf71656" xsi:nil="true"/>
    <lcf76f155ced4ddcb4097134ff3c332f xmlns="51a215ca-fea3-41d0-b39b-26d3955555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A1F9315DB1C4A8C4A99405B340155" ma:contentTypeVersion="13" ma:contentTypeDescription="Create a new document." ma:contentTypeScope="" ma:versionID="29581a418ad1d25aef8bba9b68cdf701">
  <xsd:schema xmlns:xsd="http://www.w3.org/2001/XMLSchema" xmlns:xs="http://www.w3.org/2001/XMLSchema" xmlns:p="http://schemas.microsoft.com/office/2006/metadata/properties" xmlns:ns2="51a215ca-fea3-41d0-b39b-26d395555528" xmlns:ns3="6807c000-79ca-4e2a-a31f-2409abf71656" targetNamespace="http://schemas.microsoft.com/office/2006/metadata/properties" ma:root="true" ma:fieldsID="a24ca0796e300918225f9fe2f54fe8de" ns2:_="" ns3:_="">
    <xsd:import namespace="51a215ca-fea3-41d0-b39b-26d395555528"/>
    <xsd:import namespace="6807c000-79ca-4e2a-a31f-2409abf716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15ca-fea3-41d0-b39b-26d395555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1e9e65-be4d-4abd-acb9-46bf84bd01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7c000-79ca-4e2a-a31f-2409abf716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e41df7-455b-4c9c-80ad-c190abe1d4da}" ma:internalName="TaxCatchAll" ma:showField="CatchAllData" ma:web="6807c000-79ca-4e2a-a31f-2409abf716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B917CB-0649-49A0-BEF6-3DB108D47E88}">
  <ds:schemaRefs>
    <ds:schemaRef ds:uri="http://schemas.microsoft.com/office/2006/metadata/properties"/>
    <ds:schemaRef ds:uri="http://schemas.microsoft.com/office/infopath/2007/PartnerControls"/>
    <ds:schemaRef ds:uri="6807c000-79ca-4e2a-a31f-2409abf71656"/>
    <ds:schemaRef ds:uri="51a215ca-fea3-41d0-b39b-26d395555528"/>
  </ds:schemaRefs>
</ds:datastoreItem>
</file>

<file path=customXml/itemProps2.xml><?xml version="1.0" encoding="utf-8"?>
<ds:datastoreItem xmlns:ds="http://schemas.openxmlformats.org/officeDocument/2006/customXml" ds:itemID="{0773D9DF-94F9-4486-84B7-2FCBCF61E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5C7EC1-6BDA-455C-BE63-DEED37850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15ca-fea3-41d0-b39b-26d395555528"/>
    <ds:schemaRef ds:uri="6807c000-79ca-4e2a-a31f-2409abf71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Dent</dc:creator>
  <cp:lastModifiedBy>Les Dent</cp:lastModifiedBy>
  <cp:lastPrinted>2023-07-18T11:10:58Z</cp:lastPrinted>
  <dcterms:created xsi:type="dcterms:W3CDTF">2018-08-21T10:57:45Z</dcterms:created>
  <dcterms:modified xsi:type="dcterms:W3CDTF">2025-06-11T15:42:50Z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0x010100F10A1F9315DB1C4A8C4A99405B340155</vt:lpwstr>
  </property>
  <property fmtid="{D5CDD505-2E9C-101B-9397-08002B2CF9AE}" pid="3" name="MediaServiceImageTags">
    <vt:lpwstr/>
  </property>
</Properties>
</file>